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INH DUC\NTM 08-11-2022\NTM DUC\NOI DUNG TAI LEN GOOGLE DRIVE (TU 13-02-2025)\CONG VIEC XA TA LAI TU 01-7-2025\NONG NGHIEP\VB DI\"/>
    </mc:Choice>
  </mc:AlternateContent>
  <bookViews>
    <workbookView xWindow="0" yWindow="0" windowWidth="24000" windowHeight="963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 l="1"/>
  <c r="E5" i="1"/>
  <c r="G5" i="1"/>
  <c r="H5" i="1"/>
  <c r="I5" i="1"/>
  <c r="J8" i="1"/>
  <c r="F8" i="1"/>
  <c r="C8" i="1"/>
  <c r="F6" i="1"/>
  <c r="J6" i="1" s="1"/>
  <c r="C6" i="1"/>
  <c r="F7" i="1"/>
  <c r="J7" i="1" s="1"/>
  <c r="C7" i="1"/>
  <c r="C5" i="1" s="1"/>
  <c r="J5" i="1" l="1"/>
  <c r="F5" i="1"/>
</calcChain>
</file>

<file path=xl/sharedStrings.xml><?xml version="1.0" encoding="utf-8"?>
<sst xmlns="http://schemas.openxmlformats.org/spreadsheetml/2006/main" count="20" uniqueCount="17">
  <si>
    <t xml:space="preserve">Stt </t>
  </si>
  <si>
    <t>Hiện trạng đất lúa</t>
  </si>
  <si>
    <t>Lúa 2 vụ trở lên (ha)</t>
  </si>
  <si>
    <t>QH đến năm 2030</t>
  </si>
  <si>
    <t>Đề xuất QH</t>
  </si>
  <si>
    <t>Phú Lập</t>
  </si>
  <si>
    <t>Phú Thịnh</t>
  </si>
  <si>
    <t>Lúa khác 
(ha)</t>
  </si>
  <si>
    <t>Tổng 
(ha)</t>
  </si>
  <si>
    <t>Vùng trồng 
lúa chất lượng cao (ha)</t>
  </si>
  <si>
    <t>Lúa còn 
lại (ha)</t>
  </si>
  <si>
    <t>Biểu số: 01</t>
  </si>
  <si>
    <t>Tà Lài (cũ)</t>
  </si>
  <si>
    <t>Xã Tà Lài 
(mới)</t>
  </si>
  <si>
    <t>Giải trình 
căn cứ đề xuất</t>
  </si>
  <si>
    <r>
      <rPr>
        <b/>
        <sz val="14"/>
        <color theme="1"/>
        <rFont val="Times New Roman"/>
        <family val="1"/>
      </rPr>
      <t>Hiện trạng sản xuất và đề xuất quy hoạch vùng trồng lúa chất lượng cao 
trên địa bàn xã Tà Lài, tỉnh Đồng Nai</t>
    </r>
    <r>
      <rPr>
        <sz val="14"/>
        <color theme="1"/>
        <rFont val="Times New Roman"/>
        <family val="1"/>
      </rPr>
      <t xml:space="preserve">
</t>
    </r>
    <r>
      <rPr>
        <i/>
        <sz val="14"/>
        <color theme="1"/>
        <rFont val="Times New Roman"/>
        <family val="1"/>
      </rPr>
      <t>(Đính kèm Văn bản số      /UBND-KT ngày     /8/2025 của UBND xã Tà Lài)</t>
    </r>
  </si>
  <si>
    <r>
      <t xml:space="preserve">Là những vùng chuyên trồng lúa </t>
    </r>
    <r>
      <rPr>
        <i/>
        <sz val="14"/>
        <color theme="1"/>
        <rFont val="Times New Roman"/>
        <family val="1"/>
      </rPr>
      <t>(trồng lúa 2 vụ trở lên)</t>
    </r>
    <r>
      <rPr>
        <sz val="14"/>
        <color theme="1"/>
        <rFont val="Times New Roman"/>
        <family val="1"/>
      </rPr>
      <t>, hệ thống thuỷ lợi phục vụ tưới được đầu tư hoàn chỉnh, hệ thống đường giao thông nội đồng được đầu tư phục vụ đi lại và vận chuyển hàng hoá nông sản thuận lợi.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</si>
</sst>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5" x14ac:knownFonts="1">
    <font>
      <sz val="11"/>
      <color theme="1"/>
      <name val="Calibri"/>
      <family val="2"/>
      <scheme val="minor"/>
    </font>
    <font>
      <sz val="11"/>
      <color theme="1"/>
      <name val="Calibri"/>
      <family val="2"/>
      <scheme val="minor"/>
    </font>
    <font>
      <b/>
      <sz val="14"/>
      <color theme="1"/>
      <name val="Times New Roman"/>
      <family val="1"/>
    </font>
    <font>
      <sz val="14"/>
      <color theme="1"/>
      <name val="Times New Roman"/>
      <family val="1"/>
    </font>
    <font>
      <i/>
      <sz val="14"/>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3" fillId="0" borderId="7"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43" fontId="2" fillId="0" borderId="1" xfId="1" applyFont="1" applyBorder="1" applyAlignment="1">
      <alignment vertical="center"/>
    </xf>
    <xf numFmtId="43" fontId="3" fillId="0" borderId="1" xfId="1"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xf>
    <xf numFmtId="0" fontId="3" fillId="0" borderId="3" xfId="0" applyFont="1" applyBorder="1" applyAlignment="1">
      <alignment horizontal="left" vertical="center"/>
    </xf>
    <xf numFmtId="0" fontId="4"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workbookViewId="0">
      <selection activeCell="N6" sqref="N6"/>
    </sheetView>
  </sheetViews>
  <sheetFormatPr defaultRowHeight="18.75" x14ac:dyDescent="0.25"/>
  <cols>
    <col min="1" max="1" width="5.5703125" style="1" customWidth="1"/>
    <col min="2" max="2" width="15.28515625" style="2" customWidth="1"/>
    <col min="3" max="3" width="12.5703125" style="3" customWidth="1"/>
    <col min="4" max="4" width="10.140625" style="2" bestFit="1" customWidth="1"/>
    <col min="5" max="5" width="10.85546875" style="2" customWidth="1"/>
    <col min="6" max="6" width="12.5703125" style="3" customWidth="1"/>
    <col min="7" max="7" width="10.140625" style="2" bestFit="1" customWidth="1"/>
    <col min="8" max="8" width="10.85546875" style="2" customWidth="1"/>
    <col min="9" max="9" width="10.85546875" style="3" bestFit="1" customWidth="1"/>
    <col min="10" max="10" width="12" style="2" customWidth="1"/>
    <col min="11" max="11" width="28.28515625" style="2" customWidth="1"/>
    <col min="12" max="16384" width="9.140625" style="2"/>
  </cols>
  <sheetData>
    <row r="1" spans="1:11" ht="20.25" customHeight="1" x14ac:dyDescent="0.25">
      <c r="K1" s="26" t="s">
        <v>11</v>
      </c>
    </row>
    <row r="2" spans="1:11" ht="60.75" customHeight="1" x14ac:dyDescent="0.25">
      <c r="A2" s="4" t="s">
        <v>15</v>
      </c>
      <c r="B2" s="4"/>
      <c r="C2" s="4"/>
      <c r="D2" s="4"/>
      <c r="E2" s="4"/>
      <c r="F2" s="4"/>
      <c r="G2" s="4"/>
      <c r="H2" s="4"/>
      <c r="I2" s="4"/>
      <c r="J2" s="4"/>
      <c r="K2" s="4"/>
    </row>
    <row r="3" spans="1:11" ht="26.25" customHeight="1" x14ac:dyDescent="0.25">
      <c r="A3" s="5" t="s">
        <v>0</v>
      </c>
      <c r="B3" s="6" t="s">
        <v>13</v>
      </c>
      <c r="C3" s="7" t="s">
        <v>1</v>
      </c>
      <c r="D3" s="8"/>
      <c r="E3" s="9"/>
      <c r="F3" s="7" t="s">
        <v>3</v>
      </c>
      <c r="G3" s="8"/>
      <c r="H3" s="9"/>
      <c r="I3" s="7" t="s">
        <v>4</v>
      </c>
      <c r="J3" s="9"/>
      <c r="K3" s="10" t="s">
        <v>14</v>
      </c>
    </row>
    <row r="4" spans="1:11" ht="93.75" x14ac:dyDescent="0.25">
      <c r="A4" s="11"/>
      <c r="B4" s="12"/>
      <c r="C4" s="13" t="s">
        <v>8</v>
      </c>
      <c r="D4" s="13" t="s">
        <v>2</v>
      </c>
      <c r="E4" s="13" t="s">
        <v>7</v>
      </c>
      <c r="F4" s="13" t="s">
        <v>8</v>
      </c>
      <c r="G4" s="13" t="s">
        <v>2</v>
      </c>
      <c r="H4" s="13" t="s">
        <v>7</v>
      </c>
      <c r="I4" s="13" t="s">
        <v>9</v>
      </c>
      <c r="J4" s="13" t="s">
        <v>10</v>
      </c>
      <c r="K4" s="14"/>
    </row>
    <row r="5" spans="1:11" ht="60.75" customHeight="1" x14ac:dyDescent="0.25">
      <c r="A5" s="15"/>
      <c r="B5" s="16"/>
      <c r="C5" s="17">
        <f>SUM(C6:C8)</f>
        <v>961.42000000000007</v>
      </c>
      <c r="D5" s="18">
        <f>SUM(D6:D8)</f>
        <v>883.18</v>
      </c>
      <c r="E5" s="18">
        <f>SUM(E6:E8)</f>
        <v>78.239999999999995</v>
      </c>
      <c r="F5" s="17">
        <f>SUM(F6:F8)</f>
        <v>818.95</v>
      </c>
      <c r="G5" s="18">
        <f>SUM(G6:G8)</f>
        <v>763.91000000000008</v>
      </c>
      <c r="H5" s="18">
        <f>SUM(H6:H8)</f>
        <v>55.040000000000006</v>
      </c>
      <c r="I5" s="17">
        <f>SUM(I6:I8)</f>
        <v>450</v>
      </c>
      <c r="J5" s="18">
        <f>SUM(J6:J8)</f>
        <v>368.95</v>
      </c>
      <c r="K5" s="23" t="s">
        <v>16</v>
      </c>
    </row>
    <row r="6" spans="1:11" ht="45.75" customHeight="1" x14ac:dyDescent="0.25">
      <c r="A6" s="19">
        <v>1</v>
      </c>
      <c r="B6" s="20" t="s">
        <v>6</v>
      </c>
      <c r="C6" s="17">
        <f>D6+E6</f>
        <v>151.54999999999998</v>
      </c>
      <c r="D6" s="18">
        <v>137.41999999999999</v>
      </c>
      <c r="E6" s="18">
        <v>14.13</v>
      </c>
      <c r="F6" s="17">
        <f>G6+H6</f>
        <v>144.93</v>
      </c>
      <c r="G6" s="18">
        <v>131.9</v>
      </c>
      <c r="H6" s="18">
        <v>13.03</v>
      </c>
      <c r="I6" s="17">
        <v>50</v>
      </c>
      <c r="J6" s="18">
        <f>F6-I6</f>
        <v>94.93</v>
      </c>
      <c r="K6" s="24"/>
    </row>
    <row r="7" spans="1:11" ht="45.75" customHeight="1" x14ac:dyDescent="0.25">
      <c r="A7" s="19">
        <v>2</v>
      </c>
      <c r="B7" s="20" t="s">
        <v>5</v>
      </c>
      <c r="C7" s="17">
        <f>D7+E7</f>
        <v>366.92</v>
      </c>
      <c r="D7" s="18">
        <v>315.12</v>
      </c>
      <c r="E7" s="18">
        <v>51.8</v>
      </c>
      <c r="F7" s="17">
        <f>G7+H7</f>
        <v>312.53999999999996</v>
      </c>
      <c r="G7" s="18">
        <v>277.33999999999997</v>
      </c>
      <c r="H7" s="18">
        <v>35.200000000000003</v>
      </c>
      <c r="I7" s="17">
        <v>150</v>
      </c>
      <c r="J7" s="18">
        <f>F7-I7</f>
        <v>162.53999999999996</v>
      </c>
      <c r="K7" s="24"/>
    </row>
    <row r="8" spans="1:11" ht="45.75" customHeight="1" x14ac:dyDescent="0.25">
      <c r="A8" s="19">
        <v>3</v>
      </c>
      <c r="B8" s="20" t="s">
        <v>12</v>
      </c>
      <c r="C8" s="17">
        <f>D8+E8</f>
        <v>442.95</v>
      </c>
      <c r="D8" s="18">
        <v>430.64</v>
      </c>
      <c r="E8" s="18">
        <v>12.31</v>
      </c>
      <c r="F8" s="17">
        <f>G8+H8</f>
        <v>361.48</v>
      </c>
      <c r="G8" s="18">
        <v>354.67</v>
      </c>
      <c r="H8" s="18">
        <v>6.81</v>
      </c>
      <c r="I8" s="17">
        <v>250</v>
      </c>
      <c r="J8" s="18">
        <f>F8-I8</f>
        <v>111.48000000000002</v>
      </c>
      <c r="K8" s="25"/>
    </row>
    <row r="9" spans="1:11" x14ac:dyDescent="0.25">
      <c r="A9" s="21"/>
      <c r="B9" s="22"/>
      <c r="C9" s="22"/>
      <c r="D9" s="22"/>
      <c r="E9" s="22"/>
      <c r="F9" s="22"/>
      <c r="G9" s="22"/>
      <c r="H9" s="22"/>
      <c r="I9" s="22"/>
      <c r="J9" s="22"/>
      <c r="K9" s="22"/>
    </row>
  </sheetData>
  <mergeCells count="8">
    <mergeCell ref="K3:K4"/>
    <mergeCell ref="B3:B5"/>
    <mergeCell ref="A3:A5"/>
    <mergeCell ref="A2:K2"/>
    <mergeCell ref="K5:K8"/>
    <mergeCell ref="C3:E3"/>
    <mergeCell ref="F3:H3"/>
    <mergeCell ref="I3:J3"/>
  </mergeCells>
  <pageMargins left="0.48" right="0.22" top="0.53" bottom="0.51"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2025-08-27T03:00:07Z</cp:lastPrinted>
  <dcterms:created xsi:type="dcterms:W3CDTF">2025-08-27T02:17:31Z</dcterms:created>
  <dcterms:modified xsi:type="dcterms:W3CDTF">2025-08-27T03:19:24Z</dcterms:modified>
</cp:coreProperties>
</file>